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<sst xmlns="http://schemas.openxmlformats.org/spreadsheetml/2006/main" count="120" uniqueCount="81">
  <si>
    <t>Česká kuželkářská
asociace</t>
  </si>
  <si>
    <t>Zápis o utkání</t>
  </si>
  <si>
    <t xml:space="preserve">Kuželna:  </t>
  </si>
  <si>
    <t>TJ Spartak Přerov</t>
  </si>
  <si>
    <t>Datum:  </t>
  </si>
  <si>
    <t>12.3.2022</t>
  </si>
  <si>
    <t>Domácí</t>
  </si>
  <si>
    <t>TJ Spartak Přerov ˝B˝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</si>
  <si>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</si>
  <si>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</si>
  <si>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</si>
  <si>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</si>
  <si>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</si>
  <si>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</si>
  <si>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</si>
  <si>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</si>
  <si>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</si>
  <si>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</si>
  <si>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</si>
  <si>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</si>
  <si>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</si>
  <si>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</si>
  <si>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Pernica</t>
  </si>
  <si>
    <t>Michal</t>
  </si>
  <si>
    <t>Jan</t>
  </si>
  <si>
    <t>Kanda</t>
  </si>
  <si>
    <t>Čapka</t>
  </si>
  <si>
    <t>Milan</t>
  </si>
  <si>
    <t>Aleš</t>
  </si>
  <si>
    <t>Holas</t>
  </si>
  <si>
    <t>Trunečka</t>
  </si>
  <si>
    <t>Martin</t>
  </si>
  <si>
    <t>Max</t>
  </si>
  <si>
    <t>Venclík</t>
  </si>
  <si>
    <t>Znojil</t>
  </si>
  <si>
    <t>Vojtěch</t>
  </si>
  <si>
    <t>Miroslav</t>
  </si>
  <si>
    <t>Kohoutek</t>
  </si>
  <si>
    <t>Kovařík</t>
  </si>
  <si>
    <t>Jiří</t>
  </si>
  <si>
    <t>Václav</t>
  </si>
  <si>
    <t>Mánek</t>
  </si>
  <si>
    <t>Rolenc</t>
  </si>
  <si>
    <t>Vladimír</t>
  </si>
  <si>
    <t>Roman</t>
  </si>
  <si>
    <t>Celkový výkon družstva  </t>
  </si>
  <si>
    <t>Vedoucí družstva         Jméno:</t>
  </si>
  <si>
    <t>Jiří Kohoutek</t>
  </si>
  <si>
    <t>Bodový zisk</t>
  </si>
  <si>
    <t>Bronislav Diviš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</si>
  <si>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</si>
  <si>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</si>
  <si>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</si>
  <si>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</si>
  <si>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</si>
  <si>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</si>
  <si>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</si>
  <si>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</si>
  <si>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</si>
  <si>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</si>
  <si>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</si>
  <si>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</si>
  <si>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</si>
  <si>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</si>
  <si>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</si>
  <si>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</si>
  <si>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</si>
  <si>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</si>
  <si>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</si>
  <si>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</si>
  <si>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</si>
  <si>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Macháček Zdeněk</t>
  </si>
  <si>
    <t>Holas Martin</t>
  </si>
  <si>
    <t>Zubalík Karel</t>
  </si>
  <si>
    <t>Čapka Aleš</t>
  </si>
  <si>
    <t>Janušík David</t>
  </si>
  <si>
    <t>Kohoutek Jiří</t>
  </si>
  <si>
    <t>Napomínání hráčů za nesportovní chování či vyloučení ze startu:</t>
  </si>
  <si>
    <t>Různé:</t>
  </si>
  <si>
    <t xml:space="preserve">Datum a podpis rozhodčího:  </t>
  </si>
  <si>
    <t>12.3.2022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</si>
</sst>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35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45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63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54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81</v>
      </c>
      <c r="O10" s="18">
        <v>59</v>
      </c>
      <c r="P10" s="18">
        <v>0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32</v>
      </c>
      <c r="F11" s="23">
        <v>4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58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341</v>
      </c>
      <c r="E12" s="28">
        <f>IF(ISNUMBER($G12),SUM(E8:E11),"")</f>
        <v>175</v>
      </c>
      <c r="F12" s="28">
        <f>IF(ISNUMBER($G12),SUM(F8:F11),"")</f>
        <v>6</v>
      </c>
      <c r="G12" s="29">
        <f>IF(SUM($G8:$G11)+SUM($Q8:$Q11)&gt;0,SUM(G8:G11),"")</f>
        <v>516</v>
      </c>
      <c r="H12" s="27">
        <f>IF(ISNUMBER($G12),SUM(H8:H11),"")</f>
        <v>0</v>
      </c>
      <c r="I12" s="99"/>
      <c r="K12" s="96">
        <v>18793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216</v>
      </c>
      <c r="P12" s="28">
        <f>IF(ISNUMBER($G12),SUM(P8:P11),"")</f>
        <v>0</v>
      </c>
      <c r="Q12" s="29">
        <f>IF(SUM($G8:$G11)+SUM($Q8:$Q11)&gt;0,SUM(Q8:Q11),"")</f>
        <v>593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44</v>
      </c>
      <c r="F13" s="12">
        <v>3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26</v>
      </c>
      <c r="P13" s="12">
        <v>2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43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34</v>
      </c>
      <c r="P14" s="18">
        <v>2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33</v>
      </c>
      <c r="F15" s="18">
        <v>0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35</v>
      </c>
      <c r="P15" s="18">
        <v>0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50</v>
      </c>
      <c r="F16" s="23">
        <v>3</v>
      </c>
      <c r="G16" s="24">
        <f>IF(AND(ISBLANK(D16),ISBLANK(E16)),"",D16+E16)</f>
        <v>146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108</v>
      </c>
      <c r="O16" s="23">
        <v>45</v>
      </c>
      <c r="P16" s="23">
        <v>3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6830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170</v>
      </c>
      <c r="F17" s="28">
        <f>IF(ISNUMBER($G17),SUM(F13:F16),"")</f>
        <v>7</v>
      </c>
      <c r="G17" s="29">
        <f>IF(SUM($G13:$G16)+SUM($Q13:$Q16)&gt;0,SUM(G13:G16),"")</f>
        <v>546</v>
      </c>
      <c r="H17" s="27">
        <f>IF(ISNUMBER($G17),SUM(H13:H16),"")</f>
        <v>2</v>
      </c>
      <c r="I17" s="99"/>
      <c r="K17" s="96">
        <v>10607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140</v>
      </c>
      <c r="P17" s="28">
        <f>IF(ISNUMBER($G17),SUM(P13:P16),"")</f>
        <v>7</v>
      </c>
      <c r="Q17" s="29">
        <f>IF(SUM($G13:$G16)+SUM($Q13:$Q16)&gt;0,SUM(Q13:Q16),"")</f>
        <v>522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33</v>
      </c>
      <c r="F18" s="12">
        <v>2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35</v>
      </c>
      <c r="P18" s="12">
        <v>2</v>
      </c>
      <c r="Q18" s="13">
        <f>IF(AND(ISBLANK(N18),ISBLANK(O18)),"",N18+O18)</f>
        <v>123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53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35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35</v>
      </c>
      <c r="F20" s="18">
        <v>3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82</v>
      </c>
      <c r="O20" s="18">
        <v>54</v>
      </c>
      <c r="P20" s="18">
        <v>2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39</v>
      </c>
      <c r="P21" s="23">
        <v>2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166</v>
      </c>
      <c r="F22" s="28">
        <f>IF(ISNUMBER($G22),SUM(F18:F21),"")</f>
        <v>8</v>
      </c>
      <c r="G22" s="29">
        <f>IF(SUM($G18:$G21)+SUM($Q18:$Q21)&gt;0,SUM(G18:G21),"")</f>
        <v>520</v>
      </c>
      <c r="H22" s="27">
        <f>IF(ISNUMBER($G22),SUM(H18:H21),"")</f>
        <v>1</v>
      </c>
      <c r="I22" s="99"/>
      <c r="K22" s="96">
        <v>24153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163</v>
      </c>
      <c r="P22" s="28">
        <f>IF(ISNUMBER($G22),SUM(P18:P21),"")</f>
        <v>8</v>
      </c>
      <c r="Q22" s="29">
        <f>IF(SUM($G18:$G21)+SUM($Q18:$Q21)&gt;0,SUM(Q18:Q21),"")</f>
        <v>530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44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54</v>
      </c>
      <c r="P23" s="12">
        <v>0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43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32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27</v>
      </c>
      <c r="P25" s="18">
        <v>4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41</v>
      </c>
      <c r="F26" s="23">
        <v>2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35</v>
      </c>
      <c r="P26" s="23">
        <v>3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161</v>
      </c>
      <c r="F27" s="28">
        <f>IF(ISNUMBER($G27),SUM(F23:F26),"")</f>
        <v>6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7198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159</v>
      </c>
      <c r="P27" s="28">
        <f>IF(ISNUMBER($G27),SUM(P23:P26),"")</f>
        <v>8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36</v>
      </c>
      <c r="F28" s="12">
        <v>4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98</v>
      </c>
      <c r="O28" s="12">
        <v>53</v>
      </c>
      <c r="P28" s="12">
        <v>1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43</v>
      </c>
      <c r="F29" s="18">
        <v>3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44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64</v>
      </c>
      <c r="E30" s="18">
        <v>44</v>
      </c>
      <c r="F30" s="18">
        <v>2</v>
      </c>
      <c r="G30" s="19">
        <f>IF(AND(ISBLANK(D30),ISBLANK(E30)),"",D30+E30)</f>
        <v>108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107</v>
      </c>
      <c r="O30" s="18">
        <v>36</v>
      </c>
      <c r="P30" s="18">
        <v>2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45</v>
      </c>
      <c r="P31" s="23">
        <v>5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8758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176</v>
      </c>
      <c r="F32" s="28">
        <f>IF(ISNUMBER($G32),SUM(F28:F31),"")</f>
        <v>9</v>
      </c>
      <c r="G32" s="29">
        <f>IF(SUM($G28:$G31)+SUM($Q28:$Q31)&gt;0,SUM(G28:G31),"")</f>
        <v>533</v>
      </c>
      <c r="H32" s="27">
        <f>IF(ISNUMBER($G32),SUM(H28:H31),"")</f>
        <v>2</v>
      </c>
      <c r="I32" s="99"/>
      <c r="K32" s="96">
        <v>22405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178</v>
      </c>
      <c r="P32" s="28">
        <f>IF(ISNUMBER($G32),SUM(P28:P31),"")</f>
        <v>10</v>
      </c>
      <c r="Q32" s="29">
        <f>IF(SUM($G28:$G31)+SUM($Q28:$Q31)&gt;0,SUM(Q28:Q31),"")</f>
        <v>557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61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86</v>
      </c>
      <c r="O33" s="12">
        <v>25</v>
      </c>
      <c r="P33" s="12">
        <v>5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54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44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95</v>
      </c>
      <c r="E35" s="18">
        <v>63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94</v>
      </c>
      <c r="O35" s="18">
        <v>25</v>
      </c>
      <c r="P35" s="18">
        <v>2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61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53</v>
      </c>
      <c r="P36" s="23">
        <v>1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239</v>
      </c>
      <c r="F37" s="28">
        <f>IF(ISNUMBER($G37),SUM(F33:F36),"")</f>
        <v>0</v>
      </c>
      <c r="G37" s="29">
        <f>IF(SUM($G33:$G36)+SUM($Q33:$Q36)&gt;0,SUM(G33:G36),"")</f>
        <v>599</v>
      </c>
      <c r="H37" s="27">
        <f>IF(ISNUMBER($G37),SUM(H33:H36),"")</f>
        <v>3</v>
      </c>
      <c r="I37" s="99"/>
      <c r="K37" s="96">
        <v>7080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147</v>
      </c>
      <c r="P37" s="28">
        <f>IF(ISNUMBER($G37),SUM(P33:P36),"")</f>
        <v>8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2157</v>
      </c>
      <c r="E39" s="34">
        <f>IF(ISNUMBER($G39),SUM(E12,E17,E22,E27,E32,E37),"")</f>
        <v>1087</v>
      </c>
      <c r="F39" s="34">
        <f>IF(ISNUMBER($G39),SUM(F12,F17,F22,F27,F32,F37),"")</f>
        <v>36</v>
      </c>
      <c r="G39" s="35">
        <f>IF(SUM($G$8:$G$37)+SUM($Q$8:$Q$37)&gt;0,SUM(G12,G17,G22,G27,G32,G37),"")</f>
        <v>3244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2240</v>
      </c>
      <c r="O39" s="34">
        <f>IF(ISNUMBER($G39),SUM(O12,O17,O22,O27,O32,O37),"")</f>
        <v>1003</v>
      </c>
      <c r="P39" s="34">
        <f>IF(ISNUMBER($G39),SUM(P12,P17,P22,P27,P32,P37),"")</f>
        <v>41</v>
      </c>
      <c r="Q39" s="35">
        <f>IF(SUM($G$8:$G$37)+SUM($Q$8:$Q$37)&gt;0,SUM(Q12,Q17,Q22,Q27,Q32,Q37),"")</f>
        <v>3243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˝B˝ – TJ Prostějov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8117</v>
      </c>
      <c r="E57" s="72" t="s">
        <v>72</v>
      </c>
      <c r="F57" s="75"/>
      <c r="G57" s="75"/>
      <c r="H57" s="73"/>
      <c r="I57" s="63">
        <v>22544</v>
      </c>
      <c r="J57" s="44"/>
      <c r="K57" s="64">
        <v>61</v>
      </c>
      <c r="L57" s="72" t="s">
        <v>73</v>
      </c>
      <c r="M57" s="73"/>
      <c r="N57" s="63">
        <v>7685</v>
      </c>
      <c r="O57" s="72" t="s">
        <v>74</v>
      </c>
      <c r="P57" s="75"/>
      <c r="Q57" s="75"/>
      <c r="R57" s="73"/>
      <c r="S57" s="65">
        <v>10607</v>
      </c>
    </row>
    <row r="58" spans="1:19" ht="21" customHeight="1">
      <c r="A58" s="62">
        <v>77</v>
      </c>
      <c r="B58" s="72" t="s">
        <v>75</v>
      </c>
      <c r="C58" s="73"/>
      <c r="D58" s="63">
        <v>18236</v>
      </c>
      <c r="E58" s="72" t="s">
        <v>76</v>
      </c>
      <c r="F58" s="75"/>
      <c r="G58" s="75"/>
      <c r="H58" s="73"/>
      <c r="I58" s="63">
        <v>8758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79</v>
      </c>
      <c r="C66" s="78" t="s">
        <v>80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2022-03-12T17:36:45Z</dcterms:modified>
</cp:coreProperties>
</file>